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한국산업기술진흥협회 Dropbox\전략기획본부\전략기획본부\전략기획본부\◆ 민간 R&amp;D협의체 운영\2026년 운영\1-1. 매칭과제 후속지원(사전기획)\"/>
    </mc:Choice>
  </mc:AlternateContent>
  <bookViews>
    <workbookView xWindow="480" yWindow="60" windowWidth="22050" windowHeight="8610"/>
  </bookViews>
  <sheets>
    <sheet name="정부지원금 계산" sheetId="5" r:id="rId1"/>
  </sheets>
  <calcPr calcId="162913"/>
</workbook>
</file>

<file path=xl/calcChain.xml><?xml version="1.0" encoding="utf-8"?>
<calcChain xmlns="http://schemas.openxmlformats.org/spreadsheetml/2006/main">
  <c r="G11" i="5" l="1"/>
  <c r="H11" i="5"/>
  <c r="H12" i="5" s="1"/>
  <c r="G12" i="5" s="1"/>
  <c r="D12" i="5" s="1"/>
  <c r="G7" i="5"/>
  <c r="H7" i="5"/>
  <c r="H8" i="5" s="1"/>
  <c r="G8" i="5" s="1"/>
  <c r="D8" i="5" s="1"/>
  <c r="G3" i="5"/>
  <c r="E12" i="5" l="1"/>
  <c r="F12" i="5" s="1"/>
  <c r="E8" i="5"/>
  <c r="F8" i="5"/>
  <c r="H3" i="5"/>
  <c r="H4" i="5" s="1"/>
  <c r="G4" i="5" s="1"/>
  <c r="D4" i="5" s="1"/>
  <c r="E4" i="5" l="1"/>
  <c r="F4" i="5" s="1"/>
</calcChain>
</file>

<file path=xl/sharedStrings.xml><?xml version="1.0" encoding="utf-8"?>
<sst xmlns="http://schemas.openxmlformats.org/spreadsheetml/2006/main" count="30" uniqueCount="12">
  <si>
    <t>구분</t>
    <phoneticPr fontId="2" type="noConversion"/>
  </si>
  <si>
    <t>비율</t>
    <phoneticPr fontId="2" type="noConversion"/>
  </si>
  <si>
    <t>사업비</t>
    <phoneticPr fontId="2" type="noConversion"/>
  </si>
  <si>
    <t>총사업비</t>
    <phoneticPr fontId="2" type="noConversion"/>
  </si>
  <si>
    <t>1. 정부지원금</t>
    <phoneticPr fontId="2" type="noConversion"/>
  </si>
  <si>
    <t>중소기업</t>
  </si>
  <si>
    <t>중견기업</t>
    <phoneticPr fontId="2" type="noConversion"/>
  </si>
  <si>
    <t>대기업</t>
    <phoneticPr fontId="2" type="noConversion"/>
  </si>
  <si>
    <t>2. 민간부담금(현금+현물)</t>
    <phoneticPr fontId="2" type="noConversion"/>
  </si>
  <si>
    <t>-</t>
    <phoneticPr fontId="2" type="noConversion"/>
  </si>
  <si>
    <t>3. 자부담(현금)</t>
    <phoneticPr fontId="2" type="noConversion"/>
  </si>
  <si>
    <t>4. 자부담(현물)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</si>
</sst>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3" formatCode="_-* #,##0.00_-;\-* #,##0.00_-;_-* &quot;-&quot;??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color theme="1"/>
      <name val="나눔고딕"/>
      <family val="2"/>
      <charset val="129"/>
    </font>
    <font>
      <b/>
      <sz val="10"/>
      <color theme="0"/>
      <name val="나눔고딕"/>
      <family val="3"/>
      <charset val="129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7030A0"/>
      </left>
      <right/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1" fontId="0" fillId="0" borderId="0" xfId="1" applyFont="1">
      <alignment vertical="center"/>
    </xf>
    <xf numFmtId="1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41" fontId="0" fillId="0" borderId="2" xfId="0" applyNumberFormat="1" applyBorder="1">
      <alignment vertical="center"/>
    </xf>
    <xf numFmtId="41" fontId="4" fillId="3" borderId="2" xfId="1" applyFont="1" applyFill="1" applyBorder="1">
      <alignment vertical="center"/>
    </xf>
    <xf numFmtId="9" fontId="3" fillId="2" borderId="4" xfId="2" applyFont="1" applyFill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2" borderId="4" xfId="0" applyNumberFormat="1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43" fontId="0" fillId="0" borderId="0" xfId="0" applyNumberFormat="1">
      <alignment vertical="center"/>
    </xf>
    <xf numFmtId="41" fontId="7" fillId="0" borderId="2" xfId="1" applyFont="1" applyFill="1" applyBorder="1">
      <alignment vertical="center"/>
    </xf>
    <xf numFmtId="0" fontId="6" fillId="4" borderId="7" xfId="3" applyFont="1" applyFill="1" applyBorder="1" applyAlignment="1">
      <alignment horizontal="center" vertical="center"/>
    </xf>
  </cellXfs>
  <cellStyles count="5">
    <cellStyle name="백분율" xfId="2" builtinId="5"/>
    <cellStyle name="쉼표 [0]" xfId="1" builtinId="6"/>
    <cellStyle name="쉼표 [0] 2" xfId="4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2" sqref="A2"/>
    </sheetView>
  </sheetViews>
  <sheetFormatPr defaultRowHeight="16.5" x14ac:dyDescent="0.3"/>
  <cols>
    <col min="2" max="2" width="11.5" customWidth="1"/>
    <col min="3" max="3" width="15.125" customWidth="1"/>
    <col min="4" max="4" width="25.125" customWidth="1"/>
    <col min="5" max="6" width="15.125" customWidth="1"/>
    <col min="7" max="7" width="26.375" customWidth="1"/>
    <col min="8" max="8" width="17.125" hidden="1" customWidth="1"/>
  </cols>
  <sheetData>
    <row r="1" spans="1:8" ht="17.25" thickBot="1" x14ac:dyDescent="0.35"/>
    <row r="2" spans="1:8" ht="37.15" customHeight="1" thickBot="1" x14ac:dyDescent="0.35">
      <c r="A2" s="13" t="s">
        <v>5</v>
      </c>
      <c r="B2" s="7" t="s">
        <v>0</v>
      </c>
      <c r="C2" s="8" t="s">
        <v>4</v>
      </c>
      <c r="D2" s="8" t="s">
        <v>8</v>
      </c>
      <c r="E2" s="8" t="s">
        <v>10</v>
      </c>
      <c r="F2" s="8" t="s">
        <v>11</v>
      </c>
      <c r="G2" s="8" t="s">
        <v>3</v>
      </c>
    </row>
    <row r="3" spans="1:8" ht="37.15" customHeight="1" x14ac:dyDescent="0.3">
      <c r="B3" s="10" t="s">
        <v>1</v>
      </c>
      <c r="C3" s="6">
        <v>0.75</v>
      </c>
      <c r="D3" s="6">
        <v>0.25</v>
      </c>
      <c r="E3" s="6">
        <v>0.1</v>
      </c>
      <c r="F3" s="6" t="s">
        <v>9</v>
      </c>
      <c r="G3" s="9">
        <f>C3+D3</f>
        <v>1</v>
      </c>
      <c r="H3" s="2">
        <f>100%/C3</f>
        <v>1.3333333333333333</v>
      </c>
    </row>
    <row r="4" spans="1:8" ht="37.15" customHeight="1" thickBot="1" x14ac:dyDescent="0.35">
      <c r="B4" s="3" t="s">
        <v>2</v>
      </c>
      <c r="C4" s="5"/>
      <c r="D4" s="12">
        <f>ROUNDUP(G4-C4,-5)</f>
        <v>0</v>
      </c>
      <c r="E4" s="4">
        <f>ROUNDUP(D4*0.1,-5)</f>
        <v>0</v>
      </c>
      <c r="F4" s="4">
        <f>D4-E4</f>
        <v>0</v>
      </c>
      <c r="G4" s="12">
        <f>ROUNDUP($H$4,-5)</f>
        <v>0</v>
      </c>
      <c r="H4" s="1">
        <f>C4*H3</f>
        <v>0</v>
      </c>
    </row>
    <row r="5" spans="1:8" ht="17.25" thickBot="1" x14ac:dyDescent="0.35"/>
    <row r="6" spans="1:8" ht="40.5" customHeight="1" thickBot="1" x14ac:dyDescent="0.35">
      <c r="A6" s="13" t="s">
        <v>6</v>
      </c>
      <c r="B6" s="7" t="s">
        <v>0</v>
      </c>
      <c r="C6" s="8" t="s">
        <v>4</v>
      </c>
      <c r="D6" s="8" t="s">
        <v>8</v>
      </c>
      <c r="E6" s="8" t="s">
        <v>10</v>
      </c>
      <c r="F6" s="8" t="s">
        <v>11</v>
      </c>
      <c r="G6" s="8" t="s">
        <v>3</v>
      </c>
    </row>
    <row r="7" spans="1:8" ht="40.5" customHeight="1" x14ac:dyDescent="0.3">
      <c r="B7" s="10" t="s">
        <v>1</v>
      </c>
      <c r="C7" s="6">
        <v>0.7</v>
      </c>
      <c r="D7" s="6">
        <v>0.3</v>
      </c>
      <c r="E7" s="6">
        <v>0.13</v>
      </c>
      <c r="F7" s="6" t="s">
        <v>9</v>
      </c>
      <c r="G7" s="9">
        <f>C7+D7</f>
        <v>1</v>
      </c>
      <c r="H7" s="2">
        <f>100%/C7</f>
        <v>1.4285714285714286</v>
      </c>
    </row>
    <row r="8" spans="1:8" ht="40.5" customHeight="1" thickBot="1" x14ac:dyDescent="0.35">
      <c r="B8" s="3" t="s">
        <v>2</v>
      </c>
      <c r="C8" s="5"/>
      <c r="D8" s="12">
        <f>ROUNDUP(G8-C8,-5)</f>
        <v>0</v>
      </c>
      <c r="E8" s="4">
        <f>ROUNDUP(D8*0.13,-5)</f>
        <v>0</v>
      </c>
      <c r="F8" s="4">
        <f>D8-E8</f>
        <v>0</v>
      </c>
      <c r="G8" s="12">
        <f>ROUNDUP($H$8,-5)</f>
        <v>0</v>
      </c>
      <c r="H8" s="11">
        <f>H7*C8</f>
        <v>0</v>
      </c>
    </row>
    <row r="9" spans="1:8" ht="17.25" thickBot="1" x14ac:dyDescent="0.35"/>
    <row r="10" spans="1:8" ht="35.25" customHeight="1" thickBot="1" x14ac:dyDescent="0.35">
      <c r="A10" s="13" t="s">
        <v>7</v>
      </c>
      <c r="B10" s="7" t="s">
        <v>0</v>
      </c>
      <c r="C10" s="8" t="s">
        <v>4</v>
      </c>
      <c r="D10" s="8" t="s">
        <v>8</v>
      </c>
      <c r="E10" s="8" t="s">
        <v>10</v>
      </c>
      <c r="F10" s="8" t="s">
        <v>11</v>
      </c>
      <c r="G10" s="8" t="s">
        <v>3</v>
      </c>
    </row>
    <row r="11" spans="1:8" ht="35.25" customHeight="1" x14ac:dyDescent="0.3">
      <c r="B11" s="10" t="s">
        <v>1</v>
      </c>
      <c r="C11" s="6">
        <v>0.5</v>
      </c>
      <c r="D11" s="6">
        <v>0.5</v>
      </c>
      <c r="E11" s="6">
        <v>0.15</v>
      </c>
      <c r="F11" s="6" t="s">
        <v>9</v>
      </c>
      <c r="G11" s="9">
        <f>C11+D11</f>
        <v>1</v>
      </c>
      <c r="H11" s="2">
        <f>100%/C11</f>
        <v>2</v>
      </c>
    </row>
    <row r="12" spans="1:8" ht="35.25" customHeight="1" thickBot="1" x14ac:dyDescent="0.35">
      <c r="B12" s="3" t="s">
        <v>2</v>
      </c>
      <c r="C12" s="5"/>
      <c r="D12" s="12">
        <f>ROUNDUP(G12-C12,-5)</f>
        <v>0</v>
      </c>
      <c r="E12" s="4">
        <f>ROUNDUP(D12*0.15,-5)</f>
        <v>0</v>
      </c>
      <c r="F12" s="4">
        <f>D12-E12</f>
        <v>0</v>
      </c>
      <c r="G12" s="12">
        <f>ROUNDUP($H$12,-5)</f>
        <v>0</v>
      </c>
      <c r="H12" s="11">
        <f>C12*H11</f>
        <v>0</v>
      </c>
    </row>
  </sheetData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정부지원금 계산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user</cp:lastModifiedBy>
  <cp:lastPrinted>2024-03-15T08:50:44Z</cp:lastPrinted>
  <dcterms:created xsi:type="dcterms:W3CDTF">2024-03-15T07:47:44Z</dcterms:created>
  <dcterms:modified xsi:type="dcterms:W3CDTF">2026-03-25T02:34:16Z</dcterms:modified>
</cp:coreProperties>
</file>